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lan.kclj.si\dfs\Nabava - JN v teku\Olha Loichenko\12. POTROŠNI MATERIAL ZA ROBOTSKO ASISTIRANE POSEGE DA VINCI\Za objavo\"/>
    </mc:Choice>
  </mc:AlternateContent>
  <xr:revisionPtr revIDLastSave="0" documentId="13_ncr:1_{5993503A-8B8B-4CC3-A35E-A2F14DBF2FA1}" xr6:coauthVersionLast="47" xr6:coauthVersionMax="47" xr10:uidLastSave="{00000000-0000-0000-0000-000000000000}"/>
  <bookViews>
    <workbookView xWindow="-120" yWindow="-120" windowWidth="25440" windowHeight="15390" xr2:uid="{08BC3D7A-F1C7-4982-9AE3-B3FA4C0AF536}"/>
  </bookViews>
  <sheets>
    <sheet name="Objava javnega naročil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5" i="1" l="1"/>
  <c r="V5" i="1"/>
  <c r="T5" i="1"/>
  <c r="T4" i="1"/>
  <c r="S5" i="1"/>
  <c r="S4" i="1"/>
  <c r="Q5" i="1"/>
  <c r="Q4" i="1"/>
</calcChain>
</file>

<file path=xl/sharedStrings.xml><?xml version="1.0" encoding="utf-8"?>
<sst xmlns="http://schemas.openxmlformats.org/spreadsheetml/2006/main" count="39" uniqueCount="37">
  <si>
    <t>Objava javnega naročila 845080118-080-26</t>
  </si>
  <si>
    <t>NAKUP POTROŠNEGA MATERIALA ZA ROBOTSKO ASISTIRANE POSEGE DA VINCI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</si>
  <si>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</si>
  <si>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</si>
  <si>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</si>
  <si>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</si>
  <si>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</si>
  <si>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</si>
  <si>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</si>
  <si>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</si>
  <si>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</si>
  <si>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</si>
  <si>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</si>
  <si>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</si>
  <si>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</si>
  <si>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</si>
  <si>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</si>
  <si>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</si>
  <si>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</si>
  <si>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</si>
  <si>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</si>
  <si>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</si>
  <si>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</si>
  <si>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</si>
  <si>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</si>
  <si>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</si>
  <si>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</si>
  <si>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</si>
  <si>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POTROŠNI MATERIAL ZA ROBOTSKO ASISTIRANE 
POSEGE DA VINCI</t>
  </si>
  <si>
    <t>STAPLER DAVINCI XI</t>
  </si>
  <si>
    <t>Inštrument  spenjalnik za robotsko roko
DaVinci XI, 45 mm, ukrivljena atravmatska 
konica čeljusti, za enkratno uporabo</t>
  </si>
  <si>
    <t>480545 - ALI ENAKOVREDNO</t>
  </si>
  <si>
    <t>0001</t>
  </si>
  <si>
    <t>KO</t>
  </si>
  <si>
    <t>POLNILO ZA STAPLER DAVINCI</t>
  </si>
  <si>
    <t>Belo polnilo za robotski inštrument 
spenjalnik DaVinci XI, 45 mm, velikostzaprte sponke 1,0 mm, 
za enkratno uporabo.</t>
  </si>
  <si>
    <t>48345W -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</si>
</sst>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.0000"/>
  </numFmts>
  <fonts count="2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b/>
      <sz val="1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10" xfId="0" applyFont="1" applyFill="1" applyBorder="1" applyAlignment="1">
      <alignment horizontal="right"/>
    </xf>
    <xf numFmtId="0" fontId="21" fillId="33" borderId="10" xfId="0" applyFont="1" applyFill="1" applyBorder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164" fontId="18" fillId="0" borderId="10" xfId="0" applyNumberFormat="1" applyFont="1" applyBorder="1"/>
    <xf numFmtId="0" fontId="18" fillId="0" borderId="0" xfId="0" applyFont="1" applyAlignment="1">
      <alignment wrapText="1"/>
    </xf>
    <xf numFmtId="0" fontId="21" fillId="33" borderId="10" xfId="0" applyFont="1" applyFill="1" applyBorder="1" applyAlignment="1">
      <alignment wrapText="1"/>
    </xf>
    <xf numFmtId="0" fontId="18" fillId="0" borderId="10" xfId="0" applyFont="1" applyBorder="1" applyAlignment="1">
      <alignment wrapText="1"/>
    </xf>
    <xf numFmtId="0" fontId="21" fillId="34" borderId="10" xfId="0" applyFont="1" applyFill="1" applyBorder="1"/>
    <xf numFmtId="0" fontId="18" fillId="34" borderId="10" xfId="0" applyFont="1" applyFill="1" applyBorder="1"/>
    <xf numFmtId="165" fontId="18" fillId="0" borderId="0" xfId="0" applyNumberFormat="1" applyFont="1" applyAlignment="1">
      <alignment horizontal="right"/>
    </xf>
    <xf numFmtId="165" fontId="21" fillId="34" borderId="10" xfId="0" applyNumberFormat="1" applyFont="1" applyFill="1" applyBorder="1" applyAlignment="1">
      <alignment horizontal="right"/>
    </xf>
    <xf numFmtId="165" fontId="18" fillId="34" borderId="10" xfId="0" applyNumberFormat="1" applyFont="1" applyFill="1" applyBorder="1" applyAlignment="1">
      <alignment horizontal="right"/>
    </xf>
    <xf numFmtId="165" fontId="21" fillId="33" borderId="10" xfId="0" applyNumberFormat="1" applyFont="1" applyFill="1" applyBorder="1" applyAlignment="1">
      <alignment horizontal="right"/>
    </xf>
    <xf numFmtId="165" fontId="18" fillId="0" borderId="10" xfId="0" applyNumberFormat="1" applyFont="1" applyBorder="1" applyAlignment="1">
      <alignment horizontal="right"/>
    </xf>
    <xf numFmtId="4" fontId="18" fillId="0" borderId="0" xfId="0" applyNumberFormat="1" applyFont="1" applyAlignment="1">
      <alignment horizontal="right"/>
    </xf>
    <xf numFmtId="4" fontId="21" fillId="33" borderId="10" xfId="0" applyNumberFormat="1" applyFont="1" applyFill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4" fontId="22" fillId="0" borderId="10" xfId="0" applyNumberFormat="1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74377-0282-4BB4-9342-5846E5DCDC37}">
  <dimension ref="A1:Z5"/>
  <sheetViews>
    <sheetView tabSelected="1" workbookViewId="0">
      <pane ySplit="3" topLeftCell="A4" activePane="bottomLeft" state="frozen"/>
      <selection pane="bottomLeft" activeCell="T23" sqref="T23"/>
    </sheetView>
  </sheetViews>
  <sheetFormatPr defaultRowHeight="12.75" x14ac:dyDescent="0.2"/>
  <cols>
    <col min="1" max="1" width="4" style="2" bestFit="1" customWidth="1"/>
    <col min="2" max="2" width="37.140625" style="1" customWidth="1"/>
    <col min="3" max="3" width="29.28515625" style="11" bestFit="1" customWidth="1"/>
    <col min="4" max="4" width="36.5703125" style="11" customWidth="1"/>
    <col min="5" max="5" width="28" style="1" bestFit="1" customWidth="1"/>
    <col min="6" max="6" width="4" style="1" bestFit="1" customWidth="1"/>
    <col min="7" max="7" width="13" style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8" style="2" bestFit="1" customWidth="1"/>
    <col min="14" max="14" width="20" style="16" bestFit="1" customWidth="1"/>
    <col min="15" max="15" width="9.28515625" style="2" bestFit="1" customWidth="1"/>
    <col min="16" max="16" width="16" style="2" bestFit="1" customWidth="1"/>
    <col min="17" max="17" width="20" style="21" bestFit="1" customWidth="1"/>
    <col min="18" max="18" width="6.7109375" style="2" bestFit="1" customWidth="1"/>
    <col min="19" max="19" width="17.28515625" style="16" bestFit="1" customWidth="1"/>
    <col min="20" max="20" width="21.28515625" style="21" bestFit="1" customWidth="1"/>
    <col min="21" max="21" width="13.28515625" style="3" bestFit="1" customWidth="1"/>
    <col min="22" max="23" width="22.7109375" style="2" bestFit="1" customWidth="1"/>
    <col min="24" max="24" width="17.28515625" style="2" bestFit="1" customWidth="1"/>
    <col min="25" max="25" width="25.28515625" style="2" bestFit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x14ac:dyDescent="0.2">
      <c r="A3" s="6" t="s">
        <v>2</v>
      </c>
      <c r="B3" s="12" t="s">
        <v>3</v>
      </c>
      <c r="C3" s="12" t="s">
        <v>4</v>
      </c>
      <c r="D3" s="12" t="s">
        <v>5</v>
      </c>
      <c r="E3" s="7" t="s">
        <v>6</v>
      </c>
      <c r="F3" s="7" t="s">
        <v>7</v>
      </c>
      <c r="G3" s="14" t="s">
        <v>8</v>
      </c>
      <c r="H3" s="7" t="s">
        <v>9</v>
      </c>
      <c r="I3" s="14" t="s">
        <v>10</v>
      </c>
      <c r="J3" s="14" t="s">
        <v>11</v>
      </c>
      <c r="K3" s="7" t="s">
        <v>12</v>
      </c>
      <c r="L3" s="7" t="s">
        <v>13</v>
      </c>
      <c r="M3" s="6" t="s">
        <v>14</v>
      </c>
      <c r="N3" s="17" t="s">
        <v>15</v>
      </c>
      <c r="O3" s="6" t="s">
        <v>16</v>
      </c>
      <c r="P3" s="6" t="s">
        <v>17</v>
      </c>
      <c r="Q3" s="22" t="s">
        <v>18</v>
      </c>
      <c r="R3" s="6" t="s">
        <v>19</v>
      </c>
      <c r="S3" s="19" t="s">
        <v>20</v>
      </c>
      <c r="T3" s="22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ht="38.25" x14ac:dyDescent="0.2">
      <c r="A4" s="8">
        <v>10</v>
      </c>
      <c r="B4" s="13" t="s">
        <v>28</v>
      </c>
      <c r="C4" s="13" t="s">
        <v>29</v>
      </c>
      <c r="D4" s="13" t="s">
        <v>30</v>
      </c>
      <c r="E4" s="9" t="s">
        <v>31</v>
      </c>
      <c r="F4" s="9"/>
      <c r="G4" s="15"/>
      <c r="H4" s="9" t="s">
        <v>32</v>
      </c>
      <c r="I4" s="15"/>
      <c r="J4" s="15"/>
      <c r="K4" s="9" t="s">
        <v>33</v>
      </c>
      <c r="L4" s="9"/>
      <c r="M4" s="8">
        <v>180</v>
      </c>
      <c r="N4" s="18"/>
      <c r="O4" s="8"/>
      <c r="P4" s="8"/>
      <c r="Q4" s="23">
        <f>M4*N4</f>
        <v>0</v>
      </c>
      <c r="R4" s="8">
        <v>22</v>
      </c>
      <c r="S4" s="20">
        <f>N4+(N4*R4/100)</f>
        <v>0</v>
      </c>
      <c r="T4" s="23">
        <f>M4*S4</f>
        <v>0</v>
      </c>
      <c r="U4" s="10"/>
      <c r="V4" s="8"/>
      <c r="W4" s="8"/>
      <c r="X4" s="8"/>
      <c r="Y4" s="8"/>
      <c r="Z4" s="8">
        <v>99425</v>
      </c>
    </row>
    <row r="5" spans="1:26" ht="51" x14ac:dyDescent="0.2">
      <c r="A5" s="8">
        <v>20</v>
      </c>
      <c r="B5" s="13"/>
      <c r="C5" s="13" t="s">
        <v>34</v>
      </c>
      <c r="D5" s="13" t="s">
        <v>35</v>
      </c>
      <c r="E5" s="9" t="s">
        <v>36</v>
      </c>
      <c r="F5" s="9"/>
      <c r="G5" s="15"/>
      <c r="H5" s="9" t="s">
        <v>32</v>
      </c>
      <c r="I5" s="15"/>
      <c r="J5" s="15"/>
      <c r="K5" s="9" t="s">
        <v>33</v>
      </c>
      <c r="L5" s="9"/>
      <c r="M5" s="8">
        <v>492</v>
      </c>
      <c r="N5" s="18"/>
      <c r="O5" s="8"/>
      <c r="P5" s="8"/>
      <c r="Q5" s="23">
        <f>M5*N5</f>
        <v>0</v>
      </c>
      <c r="R5" s="8">
        <v>22</v>
      </c>
      <c r="S5" s="20">
        <f>N5+(N5*R5/100)</f>
        <v>0</v>
      </c>
      <c r="T5" s="23">
        <f>M5*S5</f>
        <v>0</v>
      </c>
      <c r="U5" s="10"/>
      <c r="V5" s="24">
        <f>SUM(Q4:Q5)</f>
        <v>0</v>
      </c>
      <c r="W5" s="24">
        <f>SUM(T4:T5)</f>
        <v>0</v>
      </c>
      <c r="X5" s="8"/>
      <c r="Y5" s="8"/>
      <c r="Z5" s="8">
        <v>99426</v>
      </c>
    </row>
  </sheetData>
  <pageMargins left="0" right="0" top="0.59060000000000001" bottom="0.59060000000000001" header="0" footer="0.47239999999999999"/>
  <pageSetup paperSize="9" orientation="portrait" r:id="rId1"/>
  <headerFooter>
    <oddFooter>&amp;L&amp;8 26.06.2026   Uporabnik: KCKS157&amp;C&amp;8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Olha Loichenko</dc:creator>
  <cp:lastModifiedBy>Olha Loichenko</cp:lastModifiedBy>
  <dcterms:created xsi:type="dcterms:W3CDTF">2026-06-26T06:50:18Z</dcterms:created>
  <dcterms:modified xsi:type="dcterms:W3CDTF">2026-07-03T10:25:05Z</dcterms:modified>
</cp:coreProperties>
</file>